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Vlad\Desktop\CZ CNB 2023\"/>
    </mc:Choice>
  </mc:AlternateContent>
  <xr:revisionPtr revIDLastSave="0" documentId="13_ncr:1_{F4E61883-9A19-444D-885C-28B4B795B29B}"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1" l="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l="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53" i="1"/>
  <c r="D52" i="1"/>
  <c r="D51" i="1"/>
  <c r="D50" i="1"/>
  <c r="D49" i="1"/>
  <c r="D48" i="1"/>
  <c r="D47" i="1"/>
  <c r="D46" i="1"/>
  <c r="D45" i="1"/>
  <c r="D44" i="1"/>
  <c r="D43" i="1"/>
  <c r="D42" i="1"/>
  <c r="D41" i="1"/>
  <c r="D40" i="1"/>
  <c r="D39" i="1"/>
  <c r="D38" i="1"/>
  <c r="D37" i="1"/>
  <c r="D36"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<sst xmlns="http://schemas.openxmlformats.org/spreadsheetml/2006/main" count="81" uniqueCount="37">
  <si>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</si>
  <si>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</si>
  <si>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</si>
  <si>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</si>
  <si>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</si>
  <si>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</si>
  <si>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</si>
  <si>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</si>
  <si>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</si>
  <si>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</si>
  <si>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</si>
  <si>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</si>
  <si>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</si>
  <si>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</si>
  <si>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</si>
  <si>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</si>
  <si>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</si>
  <si>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</si>
  <si>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</si>
  <si>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</si>
  <si>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</si>
  <si>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</si>
  <si>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</si>
  <si>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</si>
  <si>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</si>
  <si>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</si>
  <si>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</si>
  <si>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</si>
  <si>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</si>
  <si>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</si>
  <si>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</si>
  <si>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</si>
  <si>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</si>
  <si>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</si>
  <si>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24.115 Kroon - CZK (December 31st, 2022)</t>
  </si>
  <si>
    <t>Market porfolio at December 31st, 2023</t>
  </si>
  <si>
    <t>1 EUR = 24.725 Kroon - CZK (December 31st,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</si>
</sst>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R_O_N_-;\-* #,##0.00\ _R_O_N_-;_-* &quot;-&quot;??\ _R_O_N_-;_-@_-"/>
    <numFmt numFmtId="165" formatCode="_-* #,##0.00\ _€_-;\-* #,##0.00\ _€_-;_-* &quot;-&quot;??\ _€_-;_-@_-"/>
    <numFmt numFmtId="166" formatCode="_-* #,##0\ _€_-;\-* #,##0\ _€_-;_-* &quot;-&quot;??\ _€_-;_-@_-"/>
  </numFmts>
  <fonts count="1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5">
    <xf numFmtId="0" fontId="0" fillId="0" borderId="0"/>
    <xf numFmtId="165" fontId="4" fillId="0" borderId="0" applyFont="0" applyFill="0" applyBorder="0" applyAlignment="0" applyProtection="0"/>
    <xf numFmtId="0" fontId="8" fillId="0" borderId="0"/>
    <xf numFmtId="0" fontId="9" fillId="6" borderId="5" applyNumberFormat="0" applyAlignment="0" applyProtection="0"/>
    <xf numFmtId="0" fontId="1" fillId="0" borderId="0"/>
  </cellStyleXfs>
  <cellXfs count="37">
    <xf numFmtId="0" fontId="0" fillId="0" borderId="0" xfId="0"/>
    <xf numFmtId="0" fontId="5" fillId="0" borderId="0" xfId="0" applyFont="1"/>
    <xf numFmtId="0" fontId="7" fillId="0" borderId="1" xfId="0" applyFont="1" applyBorder="1" applyAlignment="1">
      <alignment horizontal="left" indent="3"/>
    </xf>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0" fontId="1"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7" fillId="8" borderId="1" xfId="0" applyFont="1" applyFill="1" applyBorder="1" applyAlignment="1">
      <alignment horizontal="left"/>
    </xf>
    <xf numFmtId="165" fontId="7" fillId="8" borderId="1" xfId="3" applyNumberFormat="1" applyFont="1" applyFill="1" applyBorder="1"/>
    <xf numFmtId="166" fontId="7" fillId="0" borderId="1" xfId="3" applyNumberFormat="1" applyFont="1" applyFill="1" applyBorder="1"/>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cellXfs>
  <cellStyles count="5">
    <cellStyle name="Check Cell" xfId="3" builtinId="23"/>
    <cellStyle name="Comma" xfId="1" builtinId="3"/>
    <cellStyle name="Normal" xfId="0" builtinId="0"/>
    <cellStyle name="Normal 2" xfId="4" xr:uid="{5E15FA1C-9F3A-46C9-B6F6-8E5D51FAF7A4}"/>
    <cellStyle name="Normal_ontablo" xfId="2" xr:uid="{00000000-0005-0000-0000-000003000000}"/>
  </cellStyles>
  <dxfs count="4">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zoomScaleNormal="85" zoomScaleSheetLayoutView="100" workbookViewId="0">
      <selection activeCell="E5" sqref="E5:E22"/>
    </sheetView>
  </sheetViews>
  <sheetFormatPr defaultRowHeight="15" x14ac:dyDescent="0.25"/>
  <cols>
    <col min="1" max="1" width="42.28515625" style="9" customWidth="1"/>
    <col min="2" max="2" width="13.140625" style="9" bestFit="1" customWidth="1"/>
    <col min="3" max="3" width="13.140625" style="9" customWidth="1"/>
    <col min="4" max="4" width="8.42578125" style="9" bestFit="1" customWidth="1"/>
    <col min="5" max="5" width="13.140625" style="9" bestFit="1" customWidth="1"/>
    <col min="6" max="6" width="13.42578125" style="9" customWidth="1"/>
    <col min="7" max="7" width="11.28515625" style="9" customWidth="1"/>
    <col min="8" max="9" width="9.42578125" style="9" bestFit="1" customWidth="1"/>
    <col min="10" max="10" width="39.140625" style="9" bestFit="1" customWidth="1"/>
    <col min="11" max="11" width="13" style="9" bestFit="1" customWidth="1"/>
    <col min="12" max="12" width="15.28515625" style="9" customWidth="1"/>
    <col min="13" max="13" width="13" style="8" bestFit="1" customWidth="1"/>
    <col min="14" max="14" width="13" style="9" bestFit="1" customWidth="1"/>
    <col min="15" max="15" width="9.140625" style="9"/>
    <col min="16" max="16" width="16.140625" style="9" bestFit="1" customWidth="1"/>
    <col min="17" max="17" width="13" style="9" bestFit="1" customWidth="1"/>
    <col min="18" max="18" width="9.140625" style="9"/>
    <col min="19" max="20" width="13" style="9" bestFit="1" customWidth="1"/>
    <col min="21" max="16384" width="9.140625" style="9"/>
  </cols>
  <sheetData>
    <row r="1" spans="1:13" x14ac:dyDescent="0.25">
      <c r="A1" s="1" t="s">
        <v>35</v>
      </c>
      <c r="F1" s="33"/>
      <c r="G1" s="33"/>
      <c r="H1" s="33"/>
    </row>
    <row r="2" spans="1:13" x14ac:dyDescent="0.25">
      <c r="A2" s="29" t="s">
        <v>0</v>
      </c>
      <c r="B2" s="30" t="s">
        <v>10</v>
      </c>
      <c r="C2" s="30"/>
      <c r="D2" s="30"/>
      <c r="E2" s="35" t="s">
        <v>31</v>
      </c>
      <c r="F2" s="36"/>
      <c r="G2" s="36"/>
      <c r="H2" s="31" t="s">
        <v>11</v>
      </c>
      <c r="I2" s="31"/>
    </row>
    <row r="3" spans="1:13" x14ac:dyDescent="0.25">
      <c r="A3" s="29"/>
      <c r="B3" s="3">
        <v>2023</v>
      </c>
      <c r="C3" s="3">
        <v>2022</v>
      </c>
      <c r="D3" s="3" t="s">
        <v>12</v>
      </c>
      <c r="E3" s="3">
        <v>2023</v>
      </c>
      <c r="F3" s="3">
        <v>2022</v>
      </c>
      <c r="G3" s="3" t="s">
        <v>12</v>
      </c>
      <c r="H3" s="3">
        <v>2023</v>
      </c>
      <c r="I3" s="3">
        <v>2022</v>
      </c>
    </row>
    <row r="4" spans="1:13" x14ac:dyDescent="0.25">
      <c r="A4" s="34"/>
      <c r="B4" s="21" t="s">
        <v>16</v>
      </c>
      <c r="C4" s="21" t="s">
        <v>16</v>
      </c>
      <c r="D4" s="21" t="s">
        <v>14</v>
      </c>
      <c r="E4" s="21" t="s">
        <v>16</v>
      </c>
      <c r="F4" s="21" t="s">
        <v>16</v>
      </c>
      <c r="G4" s="21" t="s">
        <v>14</v>
      </c>
      <c r="H4" s="21" t="s">
        <v>14</v>
      </c>
      <c r="I4" s="21" t="s">
        <v>14</v>
      </c>
    </row>
    <row r="5" spans="1:13" s="1" customFormat="1" x14ac:dyDescent="0.25">
      <c r="A5" s="26" t="s">
        <v>1</v>
      </c>
      <c r="B5" s="27">
        <f>B36/24.725</f>
        <v>8619.4429760283092</v>
      </c>
      <c r="C5" s="27">
        <f>C36/24.115</f>
        <v>8296.5671115446803</v>
      </c>
      <c r="D5" s="27">
        <f>B5*100/C5-100</f>
        <v>3.8916802593490303</v>
      </c>
      <c r="E5" s="27">
        <f>E36/24.725</f>
        <v>4383.5144571890796</v>
      </c>
      <c r="F5" s="27">
        <f>F36/24.115</f>
        <v>4855.5987016462786</v>
      </c>
      <c r="G5" s="27">
        <f>E5*100/F5-100</f>
        <v>-9.7224724171941972</v>
      </c>
      <c r="H5" s="27">
        <f t="shared" ref="H5" si="0">B5*100/$B$5</f>
        <v>100</v>
      </c>
      <c r="I5" s="27">
        <f t="shared" ref="I5" si="1">C5*100/$C$5</f>
        <v>100</v>
      </c>
      <c r="M5" s="6"/>
    </row>
    <row r="6" spans="1:13" s="1" customFormat="1" x14ac:dyDescent="0.25">
      <c r="A6" s="26" t="s">
        <v>20</v>
      </c>
      <c r="B6" s="27">
        <f t="shared" ref="B6:B22" si="2">B37/24.725</f>
        <v>2190.0040537917084</v>
      </c>
      <c r="C6" s="27">
        <f t="shared" ref="B6:C22" si="3">C37/24.115</f>
        <v>2252.0838558532032</v>
      </c>
      <c r="D6" s="27">
        <f t="shared" ref="D6:D22" si="4">B6*100/C6-100</f>
        <v>-2.7565493132126591</v>
      </c>
      <c r="E6" s="27">
        <f t="shared" ref="E6:E22" si="5">E37/24.725</f>
        <v>1374.0956611284123</v>
      </c>
      <c r="F6" s="27">
        <f t="shared" ref="E6:F22" si="6">F37/24.115</f>
        <v>1956.5675035745387</v>
      </c>
      <c r="G6" s="27">
        <f t="shared" ref="G6:G22" si="7">E6*100/F6-100</f>
        <v>-29.77008671471765</v>
      </c>
      <c r="H6" s="27">
        <f t="shared" ref="H6:H22" si="8">B6*100/$B$5</f>
        <v>25.407721356036216</v>
      </c>
      <c r="I6" s="27">
        <f t="shared" ref="I6:I22" si="9">C6*100/$C$5</f>
        <v>27.144767535471708</v>
      </c>
      <c r="M6" s="6"/>
    </row>
    <row r="7" spans="1:13" x14ac:dyDescent="0.25">
      <c r="A7" s="2" t="s">
        <v>23</v>
      </c>
      <c r="B7" s="27">
        <f t="shared" si="2"/>
        <v>385.89008444084931</v>
      </c>
      <c r="C7" s="22">
        <f t="shared" si="3"/>
        <v>557.66525354758448</v>
      </c>
      <c r="D7" s="22">
        <f t="shared" si="4"/>
        <v>-30.802559064598043</v>
      </c>
      <c r="E7" s="27">
        <f t="shared" si="5"/>
        <v>601.5433365904953</v>
      </c>
      <c r="F7" s="22">
        <f t="shared" si="6"/>
        <v>964.50654923906291</v>
      </c>
      <c r="G7" s="22">
        <f t="shared" si="7"/>
        <v>-37.632011201471208</v>
      </c>
      <c r="H7" s="22">
        <f t="shared" si="8"/>
        <v>4.4769724158980493</v>
      </c>
      <c r="I7" s="22">
        <f t="shared" si="9"/>
        <v>6.7216385530298766</v>
      </c>
    </row>
    <row r="8" spans="1:13" x14ac:dyDescent="0.25">
      <c r="A8" s="18" t="s">
        <v>30</v>
      </c>
      <c r="B8" s="27">
        <f t="shared" si="2"/>
        <v>737.22426367644084</v>
      </c>
      <c r="C8" s="22">
        <f t="shared" si="3"/>
        <v>706.71294077959783</v>
      </c>
      <c r="D8" s="22">
        <f t="shared" si="4"/>
        <v>4.3173573223641597</v>
      </c>
      <c r="E8" s="27">
        <f t="shared" si="5"/>
        <v>465.78990415773507</v>
      </c>
      <c r="F8" s="22">
        <f t="shared" si="6"/>
        <v>684.93986626580966</v>
      </c>
      <c r="G8" s="22">
        <f t="shared" si="7"/>
        <v>-31.995503970713173</v>
      </c>
      <c r="H8" s="22">
        <f t="shared" si="8"/>
        <v>8.553038354412795</v>
      </c>
      <c r="I8" s="22">
        <f t="shared" si="9"/>
        <v>8.5181368544130276</v>
      </c>
    </row>
    <row r="9" spans="1:13" s="1" customFormat="1" x14ac:dyDescent="0.25">
      <c r="A9" s="17" t="s">
        <v>24</v>
      </c>
      <c r="B9" s="27">
        <f t="shared" si="2"/>
        <v>321.38953598786651</v>
      </c>
      <c r="C9" s="22">
        <f t="shared" si="3"/>
        <v>275.52306149284675</v>
      </c>
      <c r="D9" s="22">
        <f t="shared" si="4"/>
        <v>16.647054604614496</v>
      </c>
      <c r="E9" s="27">
        <f t="shared" si="5"/>
        <v>102.29009120323558</v>
      </c>
      <c r="F9" s="22">
        <f t="shared" si="6"/>
        <v>93.845254372797029</v>
      </c>
      <c r="G9" s="22">
        <f t="shared" si="7"/>
        <v>8.9986828709438242</v>
      </c>
      <c r="H9" s="22">
        <f t="shared" si="8"/>
        <v>3.7286578364946417</v>
      </c>
      <c r="I9" s="22">
        <f t="shared" si="9"/>
        <v>3.3209284971546387</v>
      </c>
      <c r="M9" s="6"/>
    </row>
    <row r="10" spans="1:13" s="1" customFormat="1" x14ac:dyDescent="0.25">
      <c r="A10" s="2" t="s">
        <v>18</v>
      </c>
      <c r="B10" s="27">
        <f t="shared" si="2"/>
        <v>745.50016968655177</v>
      </c>
      <c r="C10" s="22">
        <f t="shared" si="3"/>
        <v>712.18260003317437</v>
      </c>
      <c r="D10" s="22">
        <f t="shared" si="4"/>
        <v>4.678234156777421</v>
      </c>
      <c r="E10" s="27">
        <f t="shared" si="5"/>
        <v>204.47232917694629</v>
      </c>
      <c r="F10" s="22">
        <f t="shared" si="6"/>
        <v>213.27583369686914</v>
      </c>
      <c r="G10" s="22">
        <f t="shared" si="7"/>
        <v>-4.1277552957243842</v>
      </c>
      <c r="H10" s="22">
        <f t="shared" si="8"/>
        <v>8.6490527492307336</v>
      </c>
      <c r="I10" s="22">
        <f t="shared" si="9"/>
        <v>8.5840636308741676</v>
      </c>
      <c r="M10" s="6"/>
    </row>
    <row r="11" spans="1:13" s="1" customFormat="1" x14ac:dyDescent="0.25">
      <c r="A11" s="26" t="s">
        <v>32</v>
      </c>
      <c r="B11" s="27">
        <f t="shared" si="2"/>
        <v>6429.4389222366017</v>
      </c>
      <c r="C11" s="27">
        <f t="shared" si="3"/>
        <v>6044.483255691478</v>
      </c>
      <c r="D11" s="27">
        <f t="shared" si="4"/>
        <v>6.3687109428692565</v>
      </c>
      <c r="E11" s="27">
        <f t="shared" si="5"/>
        <v>3009.4187960606673</v>
      </c>
      <c r="F11" s="27">
        <f t="shared" si="6"/>
        <v>2899.0311980717397</v>
      </c>
      <c r="G11" s="27">
        <f t="shared" si="7"/>
        <v>3.8077409467807968</v>
      </c>
      <c r="H11" s="27">
        <f t="shared" si="8"/>
        <v>74.592278643963795</v>
      </c>
      <c r="I11" s="27">
        <f t="shared" si="9"/>
        <v>72.855232464528299</v>
      </c>
      <c r="M11" s="6"/>
    </row>
    <row r="12" spans="1:13" x14ac:dyDescent="0.25">
      <c r="A12" s="2" t="s">
        <v>25</v>
      </c>
      <c r="B12" s="27">
        <f t="shared" si="2"/>
        <v>222.74598988877651</v>
      </c>
      <c r="C12" s="22">
        <f t="shared" si="3"/>
        <v>226.35369744972013</v>
      </c>
      <c r="D12" s="22">
        <f t="shared" si="4"/>
        <v>-1.5938363727170923</v>
      </c>
      <c r="E12" s="27">
        <f t="shared" si="5"/>
        <v>76.842790827098071</v>
      </c>
      <c r="F12" s="22">
        <f t="shared" si="6"/>
        <v>62.156401393323662</v>
      </c>
      <c r="G12" s="22">
        <f t="shared" si="7"/>
        <v>23.628120522678614</v>
      </c>
      <c r="H12" s="22">
        <f t="shared" si="8"/>
        <v>2.5842272001596789</v>
      </c>
      <c r="I12" s="22">
        <f t="shared" si="9"/>
        <v>2.7282814012888386</v>
      </c>
    </row>
    <row r="13" spans="1:13" x14ac:dyDescent="0.25">
      <c r="A13" s="2" t="s">
        <v>26</v>
      </c>
      <c r="B13" s="27">
        <f t="shared" si="2"/>
        <v>516.34558521334679</v>
      </c>
      <c r="C13" s="22">
        <f t="shared" si="3"/>
        <v>499.04154154260834</v>
      </c>
      <c r="D13" s="22">
        <f t="shared" si="4"/>
        <v>3.4674555583587647</v>
      </c>
      <c r="E13" s="27">
        <f t="shared" si="5"/>
        <v>233.43794013751261</v>
      </c>
      <c r="F13" s="22">
        <f t="shared" si="6"/>
        <v>215.54448474808208</v>
      </c>
      <c r="G13" s="22">
        <f t="shared" si="7"/>
        <v>8.3015139127050759</v>
      </c>
      <c r="H13" s="22">
        <f t="shared" si="8"/>
        <v>5.990475099717754</v>
      </c>
      <c r="I13" s="22">
        <f t="shared" si="9"/>
        <v>6.0150365185160934</v>
      </c>
    </row>
    <row r="14" spans="1:13" s="1" customFormat="1" x14ac:dyDescent="0.25">
      <c r="A14" s="16" t="s">
        <v>2</v>
      </c>
      <c r="B14" s="27">
        <f t="shared" si="2"/>
        <v>1538.1512201294238</v>
      </c>
      <c r="C14" s="23">
        <f t="shared" si="3"/>
        <v>1436.2657436408876</v>
      </c>
      <c r="D14" s="23">
        <f t="shared" si="4"/>
        <v>7.0937761301929925</v>
      </c>
      <c r="E14" s="27">
        <f t="shared" si="5"/>
        <v>607.86583706370061</v>
      </c>
      <c r="F14" s="23">
        <f t="shared" si="6"/>
        <v>656.21500243831645</v>
      </c>
      <c r="G14" s="23">
        <f t="shared" si="7"/>
        <v>-7.3678847930881659</v>
      </c>
      <c r="H14" s="23">
        <f t="shared" si="8"/>
        <v>17.845134823760706</v>
      </c>
      <c r="I14" s="23">
        <f t="shared" si="9"/>
        <v>17.311566631484517</v>
      </c>
      <c r="M14" s="6"/>
    </row>
    <row r="15" spans="1:13" s="1" customFormat="1" x14ac:dyDescent="0.25">
      <c r="A15" s="16" t="s">
        <v>3</v>
      </c>
      <c r="B15" s="27">
        <f t="shared" si="2"/>
        <v>2827.597049747219</v>
      </c>
      <c r="C15" s="23">
        <f t="shared" si="3"/>
        <v>2657.2296245200082</v>
      </c>
      <c r="D15" s="23">
        <f t="shared" si="4"/>
        <v>6.4114679309276852</v>
      </c>
      <c r="E15" s="27">
        <f t="shared" si="5"/>
        <v>1519.6458952841253</v>
      </c>
      <c r="F15" s="23">
        <f t="shared" si="6"/>
        <v>1338.7059910014514</v>
      </c>
      <c r="G15" s="23">
        <f t="shared" si="7"/>
        <v>13.516030069254967</v>
      </c>
      <c r="H15" s="23">
        <f t="shared" si="8"/>
        <v>32.804869846126955</v>
      </c>
      <c r="I15" s="23">
        <f t="shared" si="9"/>
        <v>32.028061592155034</v>
      </c>
      <c r="M15" s="6"/>
    </row>
    <row r="16" spans="1:13" x14ac:dyDescent="0.25">
      <c r="A16" s="19" t="s">
        <v>4</v>
      </c>
      <c r="B16" s="27">
        <f t="shared" si="2"/>
        <v>1437.909534895854</v>
      </c>
      <c r="C16" s="22">
        <f t="shared" si="3"/>
        <v>1308.4567156997718</v>
      </c>
      <c r="D16" s="22">
        <f t="shared" si="4"/>
        <v>9.8935499847123225</v>
      </c>
      <c r="E16" s="27">
        <f t="shared" si="5"/>
        <v>787.26200855813954</v>
      </c>
      <c r="F16" s="22">
        <f t="shared" si="6"/>
        <v>681.64605278872068</v>
      </c>
      <c r="G16" s="22">
        <f t="shared" si="7"/>
        <v>15.494251794949506</v>
      </c>
      <c r="H16" s="22">
        <f t="shared" si="8"/>
        <v>16.682163092149349</v>
      </c>
      <c r="I16" s="22">
        <f t="shared" si="9"/>
        <v>15.771061670543871</v>
      </c>
    </row>
    <row r="17" spans="1:9" x14ac:dyDescent="0.25">
      <c r="A17" s="19" t="s">
        <v>5</v>
      </c>
      <c r="B17" s="27">
        <f t="shared" si="2"/>
        <v>1389.687514851365</v>
      </c>
      <c r="C17" s="22">
        <f t="shared" si="3"/>
        <v>1348.7729088202364</v>
      </c>
      <c r="D17" s="22">
        <f t="shared" si="4"/>
        <v>3.0334688488751311</v>
      </c>
      <c r="E17" s="27">
        <f t="shared" si="5"/>
        <v>732.3838867259858</v>
      </c>
      <c r="F17" s="22">
        <f t="shared" si="6"/>
        <v>657.05993821273069</v>
      </c>
      <c r="G17" s="22">
        <f t="shared" si="7"/>
        <v>11.463786502970166</v>
      </c>
      <c r="H17" s="22">
        <f t="shared" si="8"/>
        <v>16.122706753977614</v>
      </c>
      <c r="I17" s="22">
        <f t="shared" si="9"/>
        <v>16.256999921611165</v>
      </c>
    </row>
    <row r="18" spans="1:9" x14ac:dyDescent="0.25">
      <c r="A18" s="17" t="s">
        <v>6</v>
      </c>
      <c r="B18" s="27">
        <f t="shared" si="2"/>
        <v>523.20590444893833</v>
      </c>
      <c r="C18" s="22">
        <f t="shared" si="3"/>
        <v>492.66850887414472</v>
      </c>
      <c r="D18" s="22">
        <f t="shared" si="4"/>
        <v>6.1983656403325256</v>
      </c>
      <c r="E18" s="27">
        <f t="shared" si="5"/>
        <v>205.82952226086957</v>
      </c>
      <c r="F18" s="22">
        <f t="shared" si="6"/>
        <v>200.32283542193656</v>
      </c>
      <c r="G18" s="22">
        <f t="shared" si="7"/>
        <v>2.7489061980050167</v>
      </c>
      <c r="H18" s="22">
        <f t="shared" si="8"/>
        <v>6.0700663129164596</v>
      </c>
      <c r="I18" s="22">
        <f t="shared" si="9"/>
        <v>5.9382212215049295</v>
      </c>
    </row>
    <row r="19" spans="1:9" x14ac:dyDescent="0.25">
      <c r="A19" s="17" t="s">
        <v>27</v>
      </c>
      <c r="B19" s="27">
        <f t="shared" si="2"/>
        <v>52.77169776339737</v>
      </c>
      <c r="C19" s="22">
        <f t="shared" si="3"/>
        <v>52.366224320962054</v>
      </c>
      <c r="D19" s="22">
        <f t="shared" si="4"/>
        <v>0.77430337530178406</v>
      </c>
      <c r="E19" s="27">
        <f t="shared" si="5"/>
        <v>10.661004574317491</v>
      </c>
      <c r="F19" s="22">
        <f t="shared" si="6"/>
        <v>9.5693155712212334</v>
      </c>
      <c r="G19" s="22">
        <f t="shared" si="7"/>
        <v>11.408224496006852</v>
      </c>
      <c r="H19" s="22">
        <f t="shared" si="8"/>
        <v>0.61224023304245656</v>
      </c>
      <c r="I19" s="22">
        <f t="shared" si="9"/>
        <v>0.63117942176462849</v>
      </c>
    </row>
    <row r="20" spans="1:9" x14ac:dyDescent="0.25">
      <c r="A20" s="17" t="s">
        <v>28</v>
      </c>
      <c r="B20" s="27">
        <f t="shared" si="2"/>
        <v>107.23020850960566</v>
      </c>
      <c r="C20" s="22">
        <f t="shared" si="3"/>
        <v>90.202389069044173</v>
      </c>
      <c r="D20" s="22">
        <f t="shared" si="4"/>
        <v>18.877348611606919</v>
      </c>
      <c r="E20" s="27">
        <f t="shared" si="5"/>
        <v>77.479556800808894</v>
      </c>
      <c r="F20" s="22">
        <f t="shared" si="6"/>
        <v>128.7662474227659</v>
      </c>
      <c r="G20" s="28">
        <f t="shared" si="7"/>
        <v>-39.829296611846054</v>
      </c>
      <c r="H20" s="22">
        <f t="shared" si="8"/>
        <v>1.2440503267766323</v>
      </c>
      <c r="I20" s="22">
        <f t="shared" si="9"/>
        <v>1.0872254494696663</v>
      </c>
    </row>
    <row r="21" spans="1:9" x14ac:dyDescent="0.25">
      <c r="A21" s="17" t="s">
        <v>29</v>
      </c>
      <c r="B21" s="27">
        <f t="shared" si="2"/>
        <v>117.0447956157735</v>
      </c>
      <c r="C21" s="22">
        <f t="shared" si="3"/>
        <v>103.40093895086046</v>
      </c>
      <c r="D21" s="22">
        <f t="shared" si="4"/>
        <v>13.195099390148712</v>
      </c>
      <c r="E21" s="27">
        <f t="shared" si="5"/>
        <v>7.0954249625884724</v>
      </c>
      <c r="F21" s="22">
        <f t="shared" si="6"/>
        <v>61.785871250259184</v>
      </c>
      <c r="G21" s="22">
        <f t="shared" si="7"/>
        <v>-88.51610437951264</v>
      </c>
      <c r="H21" s="22">
        <f t="shared" si="8"/>
        <v>1.3579160038681028</v>
      </c>
      <c r="I21" s="22">
        <f t="shared" si="9"/>
        <v>1.2463099202437353</v>
      </c>
    </row>
    <row r="22" spans="1:9" x14ac:dyDescent="0.25">
      <c r="A22" s="17" t="s">
        <v>18</v>
      </c>
      <c r="B22" s="27">
        <f t="shared" si="2"/>
        <v>524.34647092011994</v>
      </c>
      <c r="C22" s="22">
        <f t="shared" si="3"/>
        <v>486.95458732324209</v>
      </c>
      <c r="D22" s="22">
        <f t="shared" si="4"/>
        <v>7.6787208849224839</v>
      </c>
      <c r="E22" s="27">
        <f t="shared" si="5"/>
        <v>270.5608241496459</v>
      </c>
      <c r="F22" s="22">
        <f t="shared" si="6"/>
        <v>225.96504882438327</v>
      </c>
      <c r="G22" s="22">
        <f t="shared" si="7"/>
        <v>19.735696098701439</v>
      </c>
      <c r="H22" s="22">
        <f t="shared" si="8"/>
        <v>6.0832987975950363</v>
      </c>
      <c r="I22" s="22">
        <f t="shared" si="9"/>
        <v>5.8693503081008576</v>
      </c>
    </row>
    <row r="23" spans="1:9" x14ac:dyDescent="0.25">
      <c r="A23" s="9" t="s">
        <v>33</v>
      </c>
    </row>
    <row r="24" spans="1:9" x14ac:dyDescent="0.25">
      <c r="A24" s="14" t="s">
        <v>19</v>
      </c>
      <c r="B24" s="15"/>
      <c r="C24" s="15"/>
      <c r="D24" s="15"/>
    </row>
    <row r="25" spans="1:9" x14ac:dyDescent="0.25">
      <c r="A25" s="14" t="s">
        <v>21</v>
      </c>
    </row>
    <row r="26" spans="1:9" x14ac:dyDescent="0.25">
      <c r="A26" s="14" t="s">
        <v>22</v>
      </c>
    </row>
    <row r="28" spans="1:9" x14ac:dyDescent="0.25">
      <c r="A28" s="10" t="s">
        <v>7</v>
      </c>
      <c r="C28" s="10" t="s">
        <v>8</v>
      </c>
      <c r="D28" s="11"/>
    </row>
    <row r="29" spans="1:9" x14ac:dyDescent="0.25">
      <c r="A29" s="20" t="s">
        <v>36</v>
      </c>
      <c r="C29" s="4" t="s">
        <v>9</v>
      </c>
    </row>
    <row r="30" spans="1:9" x14ac:dyDescent="0.25">
      <c r="A30" s="20" t="s">
        <v>34</v>
      </c>
      <c r="C30" s="4" t="s">
        <v>17</v>
      </c>
    </row>
    <row r="32" spans="1:9" x14ac:dyDescent="0.25">
      <c r="A32" s="1" t="s">
        <v>35</v>
      </c>
      <c r="G32" s="13" t="s">
        <v>15</v>
      </c>
      <c r="H32" s="13"/>
      <c r="I32" s="12"/>
    </row>
    <row r="33" spans="1:20" x14ac:dyDescent="0.25">
      <c r="A33" s="29" t="s">
        <v>0</v>
      </c>
      <c r="B33" s="30" t="s">
        <v>10</v>
      </c>
      <c r="C33" s="30"/>
      <c r="D33" s="30"/>
      <c r="E33" s="32" t="s">
        <v>31</v>
      </c>
      <c r="F33" s="32"/>
      <c r="G33" s="32"/>
      <c r="H33" s="31" t="s">
        <v>11</v>
      </c>
      <c r="I33" s="31"/>
    </row>
    <row r="34" spans="1:20" x14ac:dyDescent="0.25">
      <c r="A34" s="29"/>
      <c r="B34" s="3">
        <v>2023</v>
      </c>
      <c r="C34" s="3">
        <v>2022</v>
      </c>
      <c r="D34" s="3" t="s">
        <v>12</v>
      </c>
      <c r="E34" s="3">
        <v>2023</v>
      </c>
      <c r="F34" s="3">
        <v>2022</v>
      </c>
      <c r="G34" s="3" t="s">
        <v>12</v>
      </c>
      <c r="H34" s="3">
        <v>2023</v>
      </c>
      <c r="I34" s="3">
        <v>2022</v>
      </c>
    </row>
    <row r="35" spans="1:20" x14ac:dyDescent="0.25">
      <c r="A35" s="29"/>
      <c r="B35" s="5" t="s">
        <v>13</v>
      </c>
      <c r="C35" s="5" t="s">
        <v>13</v>
      </c>
      <c r="D35" s="5" t="s">
        <v>14</v>
      </c>
      <c r="E35" s="5" t="s">
        <v>13</v>
      </c>
      <c r="F35" s="5" t="s">
        <v>13</v>
      </c>
      <c r="G35" s="5" t="s">
        <v>14</v>
      </c>
      <c r="H35" s="5" t="s">
        <v>14</v>
      </c>
      <c r="I35" s="5" t="s">
        <v>14</v>
      </c>
    </row>
    <row r="36" spans="1:20" s="1" customFormat="1" x14ac:dyDescent="0.25">
      <c r="A36" s="26" t="s">
        <v>1</v>
      </c>
      <c r="B36" s="27">
        <v>213115.72758229997</v>
      </c>
      <c r="C36" s="27">
        <v>200071.71589489997</v>
      </c>
      <c r="D36" s="27">
        <f>B36*100/C36-100</f>
        <v>6.5196680245658314</v>
      </c>
      <c r="E36" s="27">
        <v>108382.394954</v>
      </c>
      <c r="F36" s="27">
        <v>117092.7626902</v>
      </c>
      <c r="G36" s="27">
        <f>E36*100/F36-100</f>
        <v>-7.4388608963353136</v>
      </c>
      <c r="H36" s="27">
        <f t="shared" ref="H36:H46" si="10">B36*100/$B$36</f>
        <v>100</v>
      </c>
      <c r="I36" s="27">
        <f t="shared" ref="I36:I46" si="11">C36*100/$C$36</f>
        <v>100</v>
      </c>
      <c r="J36"/>
      <c r="K36"/>
      <c r="L36"/>
      <c r="M36"/>
      <c r="N36"/>
      <c r="O36"/>
      <c r="P36" s="7"/>
      <c r="Q36" s="7"/>
    </row>
    <row r="37" spans="1:20" s="1" customFormat="1" x14ac:dyDescent="0.25">
      <c r="A37" s="26" t="s">
        <v>20</v>
      </c>
      <c r="B37" s="27">
        <v>54147.850229999996</v>
      </c>
      <c r="C37" s="27">
        <v>54309.002183899996</v>
      </c>
      <c r="D37" s="27">
        <f t="shared" ref="D37:D53" si="12">B37*100/C37-100</f>
        <v>-0.29673156828458502</v>
      </c>
      <c r="E37" s="27">
        <v>33974.515221399997</v>
      </c>
      <c r="F37" s="27">
        <v>47182.625348699999</v>
      </c>
      <c r="G37" s="27">
        <f t="shared" ref="G37:G46" si="13">E37*100/F37-100</f>
        <v>-27.99358880453633</v>
      </c>
      <c r="H37" s="27">
        <f t="shared" si="10"/>
        <v>25.40772135603622</v>
      </c>
      <c r="I37" s="27">
        <f t="shared" si="11"/>
        <v>27.144767535471711</v>
      </c>
      <c r="J37"/>
      <c r="K37"/>
      <c r="L37"/>
      <c r="M37"/>
      <c r="N37"/>
      <c r="O37"/>
      <c r="P37" s="7"/>
      <c r="Q37" s="7"/>
      <c r="R37" s="6"/>
      <c r="S37" s="6"/>
      <c r="T37" s="6"/>
    </row>
    <row r="38" spans="1:20" x14ac:dyDescent="0.25">
      <c r="A38" s="2" t="s">
        <v>23</v>
      </c>
      <c r="B38" s="22">
        <v>9541.1323377999997</v>
      </c>
      <c r="C38" s="22">
        <v>13448.0975893</v>
      </c>
      <c r="D38" s="22">
        <f t="shared" si="12"/>
        <v>-29.052178016677857</v>
      </c>
      <c r="E38" s="22">
        <v>14873.158997199998</v>
      </c>
      <c r="F38" s="22">
        <v>23259.075434900002</v>
      </c>
      <c r="G38" s="22">
        <f t="shared" si="13"/>
        <v>-36.054384281831865</v>
      </c>
      <c r="H38" s="22">
        <f t="shared" si="10"/>
        <v>4.4769724158980493</v>
      </c>
      <c r="I38" s="22">
        <f t="shared" si="11"/>
        <v>6.7216385530298766</v>
      </c>
      <c r="J38"/>
      <c r="K38"/>
      <c r="L38"/>
      <c r="M38"/>
      <c r="N38"/>
      <c r="O38"/>
      <c r="P38" s="24"/>
      <c r="Q38" s="7"/>
      <c r="R38" s="8"/>
      <c r="S38" s="6"/>
      <c r="T38" s="6"/>
    </row>
    <row r="39" spans="1:20" x14ac:dyDescent="0.25">
      <c r="A39" s="18" t="s">
        <v>30</v>
      </c>
      <c r="B39" s="22">
        <v>18227.8699194</v>
      </c>
      <c r="C39" s="22">
        <v>17042.3825669</v>
      </c>
      <c r="D39" s="22">
        <f t="shared" si="12"/>
        <v>6.9561127843854109</v>
      </c>
      <c r="E39" s="22">
        <v>11516.655380300001</v>
      </c>
      <c r="F39" s="22">
        <v>16517.324874999998</v>
      </c>
      <c r="G39" s="22">
        <f t="shared" si="13"/>
        <v>-30.275299012062305</v>
      </c>
      <c r="H39" s="22">
        <f t="shared" si="10"/>
        <v>8.5530383544127933</v>
      </c>
      <c r="I39" s="22">
        <f t="shared" si="11"/>
        <v>8.5181368544130258</v>
      </c>
      <c r="J39"/>
      <c r="K39"/>
      <c r="L39"/>
      <c r="M39"/>
      <c r="N39"/>
      <c r="O39"/>
      <c r="P39" s="7"/>
      <c r="Q39" s="7"/>
      <c r="R39" s="8"/>
      <c r="S39" s="6"/>
      <c r="T39" s="6"/>
    </row>
    <row r="40" spans="1:20" s="1" customFormat="1" x14ac:dyDescent="0.25">
      <c r="A40" s="17" t="s">
        <v>24</v>
      </c>
      <c r="B40" s="22">
        <v>7946.3562773000003</v>
      </c>
      <c r="C40" s="22">
        <v>6644.2386278999993</v>
      </c>
      <c r="D40" s="22">
        <f t="shared" si="12"/>
        <v>19.597695421898976</v>
      </c>
      <c r="E40" s="22">
        <v>2529.1225049999998</v>
      </c>
      <c r="F40" s="22">
        <v>2263.0783092000001</v>
      </c>
      <c r="G40" s="22">
        <f t="shared" si="13"/>
        <v>11.755854612651319</v>
      </c>
      <c r="H40" s="22">
        <f t="shared" si="10"/>
        <v>3.7286578364946417</v>
      </c>
      <c r="I40" s="22">
        <f t="shared" si="11"/>
        <v>3.3209284971546382</v>
      </c>
      <c r="J40"/>
      <c r="K40"/>
      <c r="L40"/>
      <c r="M40"/>
      <c r="N40"/>
      <c r="O40"/>
      <c r="P40" s="25"/>
      <c r="Q40" s="7"/>
      <c r="R40" s="6"/>
      <c r="S40" s="6"/>
      <c r="T40" s="6"/>
    </row>
    <row r="41" spans="1:20" s="1" customFormat="1" x14ac:dyDescent="0.25">
      <c r="A41" s="2" t="s">
        <v>18</v>
      </c>
      <c r="B41" s="22">
        <v>18432.491695499994</v>
      </c>
      <c r="C41" s="22">
        <v>17174.283399799999</v>
      </c>
      <c r="D41" s="22">
        <f t="shared" si="12"/>
        <v>7.3261181640606168</v>
      </c>
      <c r="E41" s="22">
        <v>5055.5783388999971</v>
      </c>
      <c r="F41" s="22">
        <v>5143.1467295999992</v>
      </c>
      <c r="G41" s="22">
        <f t="shared" si="13"/>
        <v>-1.7026228358608932</v>
      </c>
      <c r="H41" s="22">
        <f t="shared" si="10"/>
        <v>8.6490527492307319</v>
      </c>
      <c r="I41" s="22">
        <f t="shared" si="11"/>
        <v>8.5840636308741676</v>
      </c>
      <c r="J41"/>
      <c r="K41"/>
      <c r="L41"/>
      <c r="M41"/>
      <c r="N41"/>
      <c r="O41"/>
      <c r="P41" s="7"/>
      <c r="Q41" s="7"/>
      <c r="R41" s="6"/>
      <c r="S41" s="6"/>
      <c r="T41" s="6"/>
    </row>
    <row r="42" spans="1:20" s="1" customFormat="1" x14ac:dyDescent="0.25">
      <c r="A42" s="26" t="s">
        <v>32</v>
      </c>
      <c r="B42" s="27">
        <v>158967.87735229998</v>
      </c>
      <c r="C42" s="27">
        <v>145762.71371099999</v>
      </c>
      <c r="D42" s="27">
        <f t="shared" si="12"/>
        <v>9.0593563368211818</v>
      </c>
      <c r="E42" s="27">
        <v>74407.879732600006</v>
      </c>
      <c r="F42" s="27">
        <v>69910.137341499998</v>
      </c>
      <c r="G42" s="27">
        <f t="shared" si="13"/>
        <v>6.4336054285364099</v>
      </c>
      <c r="H42" s="27">
        <f t="shared" si="10"/>
        <v>74.592278643963795</v>
      </c>
      <c r="I42" s="27">
        <f t="shared" si="11"/>
        <v>72.855232464528299</v>
      </c>
      <c r="J42"/>
      <c r="K42"/>
      <c r="L42"/>
      <c r="M42"/>
      <c r="N42"/>
      <c r="O42"/>
      <c r="P42" s="7"/>
      <c r="Q42" s="7"/>
      <c r="R42" s="6"/>
      <c r="S42" s="6"/>
      <c r="T42" s="6"/>
    </row>
    <row r="43" spans="1:20" x14ac:dyDescent="0.25">
      <c r="A43" s="2" t="s">
        <v>25</v>
      </c>
      <c r="B43" s="22">
        <v>5507.3945999999996</v>
      </c>
      <c r="C43" s="22">
        <v>5458.5194140000003</v>
      </c>
      <c r="D43" s="22">
        <f t="shared" si="12"/>
        <v>0.89539273002573339</v>
      </c>
      <c r="E43" s="22">
        <v>1899.9380031999999</v>
      </c>
      <c r="F43" s="22">
        <v>1498.9016196</v>
      </c>
      <c r="G43" s="22">
        <f t="shared" si="13"/>
        <v>26.755350608468973</v>
      </c>
      <c r="H43" s="22">
        <f t="shared" si="10"/>
        <v>2.5842272001596793</v>
      </c>
      <c r="I43" s="22">
        <f t="shared" si="11"/>
        <v>2.7282814012888381</v>
      </c>
      <c r="J43"/>
      <c r="K43"/>
      <c r="L43"/>
      <c r="M43"/>
      <c r="N43"/>
      <c r="O43"/>
      <c r="P43" s="7"/>
      <c r="Q43" s="7"/>
      <c r="R43" s="8"/>
      <c r="S43" s="6"/>
      <c r="T43" s="6"/>
    </row>
    <row r="44" spans="1:20" x14ac:dyDescent="0.25">
      <c r="A44" s="2" t="s">
        <v>26</v>
      </c>
      <c r="B44" s="22">
        <v>12766.644594400001</v>
      </c>
      <c r="C44" s="22">
        <v>12034.386774299999</v>
      </c>
      <c r="D44" s="22">
        <f t="shared" si="12"/>
        <v>6.0847123649355694</v>
      </c>
      <c r="E44" s="22">
        <v>5771.7530698999999</v>
      </c>
      <c r="F44" s="22">
        <v>5197.8552496999991</v>
      </c>
      <c r="G44" s="22">
        <f t="shared" si="13"/>
        <v>11.041050445433697</v>
      </c>
      <c r="H44" s="22">
        <f t="shared" si="10"/>
        <v>5.990475099717754</v>
      </c>
      <c r="I44" s="22">
        <f t="shared" si="11"/>
        <v>6.0150365185160926</v>
      </c>
      <c r="J44"/>
      <c r="K44"/>
      <c r="L44"/>
      <c r="M44"/>
      <c r="N44"/>
      <c r="O44"/>
      <c r="P44" s="7"/>
      <c r="Q44" s="7"/>
      <c r="R44" s="8"/>
      <c r="S44" s="6"/>
      <c r="T44" s="6"/>
    </row>
    <row r="45" spans="1:20" x14ac:dyDescent="0.25">
      <c r="A45" s="16" t="s">
        <v>2</v>
      </c>
      <c r="B45" s="23">
        <v>38030.788917700003</v>
      </c>
      <c r="C45" s="23">
        <v>34635.548407900002</v>
      </c>
      <c r="D45" s="23">
        <f t="shared" si="12"/>
        <v>9.8027623810500586</v>
      </c>
      <c r="E45" s="23">
        <v>15029.482821399999</v>
      </c>
      <c r="F45" s="23">
        <v>15824.6247838</v>
      </c>
      <c r="G45" s="23">
        <f t="shared" si="13"/>
        <v>-5.024712896914977</v>
      </c>
      <c r="H45" s="23">
        <f t="shared" si="10"/>
        <v>17.845134823760702</v>
      </c>
      <c r="I45" s="23">
        <f t="shared" si="11"/>
        <v>17.311566631484514</v>
      </c>
      <c r="J45"/>
      <c r="K45"/>
      <c r="L45"/>
      <c r="M45"/>
      <c r="N45"/>
      <c r="O45"/>
      <c r="P45" s="7"/>
      <c r="Q45" s="7"/>
      <c r="R45" s="8"/>
      <c r="S45" s="6"/>
      <c r="T45" s="6"/>
    </row>
    <row r="46" spans="1:20" x14ac:dyDescent="0.25">
      <c r="A46" s="16" t="s">
        <v>3</v>
      </c>
      <c r="B46" s="23">
        <v>69912.337054999996</v>
      </c>
      <c r="C46" s="23">
        <v>64079.092395299995</v>
      </c>
      <c r="D46" s="23">
        <f t="shared" si="12"/>
        <v>9.1031948825290243</v>
      </c>
      <c r="E46" s="23">
        <v>37573.244760900001</v>
      </c>
      <c r="F46" s="23">
        <v>32282.894972999999</v>
      </c>
      <c r="G46" s="23">
        <f t="shared" si="13"/>
        <v>16.387470182970333</v>
      </c>
      <c r="H46" s="23">
        <f t="shared" si="10"/>
        <v>32.804869846126955</v>
      </c>
      <c r="I46" s="23">
        <f t="shared" si="11"/>
        <v>32.028061592155034</v>
      </c>
      <c r="J46"/>
      <c r="K46"/>
      <c r="L46"/>
      <c r="M46"/>
      <c r="N46"/>
      <c r="O46"/>
      <c r="P46" s="7"/>
      <c r="Q46" s="7"/>
    </row>
    <row r="47" spans="1:20" x14ac:dyDescent="0.25">
      <c r="A47" s="19" t="s">
        <v>4</v>
      </c>
      <c r="B47" s="22">
        <v>35552.313250299994</v>
      </c>
      <c r="C47" s="22">
        <v>31553.433699099998</v>
      </c>
      <c r="D47" s="22">
        <f t="shared" si="12"/>
        <v>12.673357801037227</v>
      </c>
      <c r="E47" s="22">
        <v>19465.053161600001</v>
      </c>
      <c r="F47" s="22">
        <v>16437.894562999998</v>
      </c>
      <c r="G47" s="22">
        <f t="shared" ref="G47:G53" si="14">E47*100/F47-100</f>
        <v>18.415731935729923</v>
      </c>
      <c r="H47" s="22">
        <f t="shared" ref="H47:H53" si="15">B47*100/$B$36</f>
        <v>16.682163092149349</v>
      </c>
      <c r="I47" s="22">
        <f t="shared" ref="I47:I53" si="16">C47*100/$C$36</f>
        <v>15.771061670543871</v>
      </c>
      <c r="J47"/>
      <c r="K47"/>
      <c r="L47"/>
      <c r="M47"/>
      <c r="N47"/>
      <c r="O47"/>
    </row>
    <row r="48" spans="1:20" x14ac:dyDescent="0.25">
      <c r="A48" s="19" t="s">
        <v>5</v>
      </c>
      <c r="B48" s="22">
        <v>34360.023804700002</v>
      </c>
      <c r="C48" s="22">
        <v>32525.658696199996</v>
      </c>
      <c r="D48" s="22">
        <f t="shared" si="12"/>
        <v>5.6397477623237648</v>
      </c>
      <c r="E48" s="22">
        <v>18108.1915993</v>
      </c>
      <c r="F48" s="22">
        <v>15845.000410000001</v>
      </c>
      <c r="G48" s="22">
        <f t="shared" si="14"/>
        <v>14.283314173167639</v>
      </c>
      <c r="H48" s="22">
        <f t="shared" si="15"/>
        <v>16.12270675397761</v>
      </c>
      <c r="I48" s="22">
        <f t="shared" si="16"/>
        <v>16.256999921611161</v>
      </c>
      <c r="J48"/>
      <c r="K48"/>
      <c r="L48"/>
      <c r="M48"/>
      <c r="N48"/>
      <c r="O48"/>
    </row>
    <row r="49" spans="1:15" x14ac:dyDescent="0.25">
      <c r="A49" s="17" t="s">
        <v>6</v>
      </c>
      <c r="B49" s="22">
        <v>12936.265987500001</v>
      </c>
      <c r="C49" s="22">
        <v>11880.701091499999</v>
      </c>
      <c r="D49" s="22">
        <f t="shared" si="12"/>
        <v>8.884702071624389</v>
      </c>
      <c r="E49" s="22">
        <v>5089.1349379000003</v>
      </c>
      <c r="F49" s="22">
        <v>4830.7851762</v>
      </c>
      <c r="G49" s="22">
        <f t="shared" si="14"/>
        <v>5.347986968512302</v>
      </c>
      <c r="H49" s="22">
        <f t="shared" si="15"/>
        <v>6.0700663129164596</v>
      </c>
      <c r="I49" s="22">
        <f t="shared" si="16"/>
        <v>5.9382212215049286</v>
      </c>
      <c r="J49"/>
      <c r="K49"/>
      <c r="L49"/>
      <c r="M49"/>
      <c r="N49"/>
      <c r="O49"/>
    </row>
    <row r="50" spans="1:15" x14ac:dyDescent="0.25">
      <c r="A50" s="17" t="s">
        <v>27</v>
      </c>
      <c r="B50" s="22">
        <v>1304.7802272000001</v>
      </c>
      <c r="C50" s="22">
        <v>1262.8114994999999</v>
      </c>
      <c r="D50" s="22">
        <f t="shared" si="12"/>
        <v>3.3234356605572088</v>
      </c>
      <c r="E50" s="22">
        <v>263.59333809999998</v>
      </c>
      <c r="F50" s="22">
        <v>230.76404500000001</v>
      </c>
      <c r="G50" s="22">
        <f t="shared" si="14"/>
        <v>14.226346699720906</v>
      </c>
      <c r="H50" s="22">
        <f t="shared" si="15"/>
        <v>0.61224023304245656</v>
      </c>
      <c r="I50" s="22">
        <f t="shared" si="16"/>
        <v>0.63117942176462849</v>
      </c>
      <c r="J50"/>
      <c r="K50"/>
      <c r="L50"/>
      <c r="M50"/>
      <c r="N50"/>
      <c r="O50"/>
    </row>
    <row r="51" spans="1:15" x14ac:dyDescent="0.25">
      <c r="A51" s="17" t="s">
        <v>28</v>
      </c>
      <c r="B51" s="22">
        <v>2651.2669054000003</v>
      </c>
      <c r="C51" s="22">
        <v>2175.2306124000002</v>
      </c>
      <c r="D51" s="28">
        <f t="shared" si="12"/>
        <v>21.884405740078037</v>
      </c>
      <c r="E51" s="22">
        <v>1915.6820419000001</v>
      </c>
      <c r="F51" s="22">
        <v>3105.1980565999997</v>
      </c>
      <c r="G51" s="28">
        <f t="shared" si="14"/>
        <v>-38.307251035782436</v>
      </c>
      <c r="H51" s="22">
        <f t="shared" si="15"/>
        <v>1.2440503267766323</v>
      </c>
      <c r="I51" s="22">
        <f t="shared" si="16"/>
        <v>1.0872254494696663</v>
      </c>
      <c r="J51"/>
      <c r="K51"/>
      <c r="L51"/>
      <c r="M51"/>
      <c r="N51"/>
      <c r="O51"/>
    </row>
    <row r="52" spans="1:15" x14ac:dyDescent="0.25">
      <c r="A52" s="17" t="s">
        <v>29</v>
      </c>
      <c r="B52" s="22">
        <v>2893.9325715999998</v>
      </c>
      <c r="C52" s="22">
        <v>2493.5136428000001</v>
      </c>
      <c r="D52" s="22">
        <f t="shared" si="12"/>
        <v>16.058421414946181</v>
      </c>
      <c r="E52" s="22">
        <v>175.43438219999999</v>
      </c>
      <c r="F52" s="22">
        <v>1489.9662852000001</v>
      </c>
      <c r="G52" s="22">
        <f t="shared" si="14"/>
        <v>-88.225613965724648</v>
      </c>
      <c r="H52" s="22">
        <f t="shared" si="15"/>
        <v>1.3579160038681028</v>
      </c>
      <c r="I52" s="22">
        <f t="shared" si="16"/>
        <v>1.2463099202437351</v>
      </c>
      <c r="J52"/>
      <c r="K52"/>
      <c r="L52"/>
      <c r="M52"/>
      <c r="N52"/>
      <c r="O52"/>
    </row>
    <row r="53" spans="1:15" x14ac:dyDescent="0.25">
      <c r="A53" s="17" t="s">
        <v>18</v>
      </c>
      <c r="B53" s="22">
        <v>12964.466493499966</v>
      </c>
      <c r="C53" s="22">
        <v>11742.909873299983</v>
      </c>
      <c r="D53" s="22">
        <f t="shared" si="12"/>
        <v>10.402503581990814</v>
      </c>
      <c r="E53" s="22">
        <v>6689.6163770999947</v>
      </c>
      <c r="F53" s="22">
        <v>5449.1471524000026</v>
      </c>
      <c r="G53" s="22">
        <f t="shared" si="14"/>
        <v>22.764465521061297</v>
      </c>
      <c r="H53" s="22">
        <f t="shared" si="15"/>
        <v>6.0832987975950354</v>
      </c>
      <c r="I53" s="22">
        <f t="shared" si="16"/>
        <v>5.8693503081008567</v>
      </c>
      <c r="J53"/>
      <c r="K53"/>
      <c r="L53"/>
      <c r="M53"/>
      <c r="N53"/>
      <c r="O53"/>
    </row>
    <row r="54" spans="1:15" x14ac:dyDescent="0.25">
      <c r="A54" s="9" t="s">
        <v>33</v>
      </c>
      <c r="J54"/>
      <c r="K54"/>
      <c r="L54"/>
      <c r="M54"/>
      <c r="N54"/>
      <c r="O54"/>
    </row>
    <row r="55" spans="1:15" x14ac:dyDescent="0.25">
      <c r="A55" s="14" t="s">
        <v>19</v>
      </c>
      <c r="B55" s="15"/>
      <c r="C55" s="15"/>
      <c r="D55" s="15"/>
    </row>
    <row r="56" spans="1:15" x14ac:dyDescent="0.25">
      <c r="A56" s="14" t="s">
        <v>21</v>
      </c>
    </row>
    <row r="57" spans="1:15" x14ac:dyDescent="0.25">
      <c r="A57" s="14" t="s">
        <v>22</v>
      </c>
    </row>
    <row r="61" spans="1:15" x14ac:dyDescent="0.25">
      <c r="A61" s="14"/>
      <c r="C61"/>
      <c r="D61"/>
    </row>
    <row r="62" spans="1:15" x14ac:dyDescent="0.25">
      <c r="C62"/>
      <c r="D62"/>
    </row>
    <row r="63" spans="1:15" x14ac:dyDescent="0.25">
      <c r="B63" s="15"/>
      <c r="C63"/>
      <c r="D63"/>
    </row>
    <row r="64" spans="1:15" x14ac:dyDescent="0.25">
      <c r="B64" s="15"/>
      <c r="C64"/>
      <c r="D64"/>
    </row>
    <row r="65" spans="2:4" x14ac:dyDescent="0.25">
      <c r="B65" s="15"/>
      <c r="C65" s="15"/>
      <c r="D65" s="15"/>
    </row>
    <row r="66" spans="2:4" x14ac:dyDescent="0.25">
      <c r="B66" s="15"/>
      <c r="C66" s="15"/>
      <c r="D66" s="15"/>
    </row>
    <row r="67" spans="2:4" x14ac:dyDescent="0.25">
      <c r="B67" s="15"/>
      <c r="C67" s="15"/>
      <c r="D67" s="15"/>
    </row>
    <row r="68" spans="2:4" x14ac:dyDescent="0.25">
      <c r="B68" s="15"/>
      <c r="C68" s="15"/>
      <c r="D68" s="15"/>
    </row>
  </sheetData>
  <mergeCells count="9">
    <mergeCell ref="A33:A35"/>
    <mergeCell ref="B33:D33"/>
    <mergeCell ref="H33:I33"/>
    <mergeCell ref="E33:G33"/>
    <mergeCell ref="F1:H1"/>
    <mergeCell ref="A2:A4"/>
    <mergeCell ref="B2:D2"/>
    <mergeCell ref="E2:G2"/>
    <mergeCell ref="H2:I2"/>
  </mergeCells>
  <conditionalFormatting sqref="A30:A31">
    <cfRule type="cellIs" dxfId="3" priority="3" operator="equal">
      <formula>"Gross claims paid"</formula>
    </cfRule>
    <cfRule type="cellIs" dxfId="2" priority="4" operator="equal">
      <formula>#REF!</formula>
    </cfRule>
  </conditionalFormatting>
  <conditionalFormatting sqref="A29">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AB2C216D405B4588B51EE729C556E4" ma:contentTypeVersion="15" ma:contentTypeDescription="Create a new document." ma:contentTypeScope="" ma:versionID="7f24b0591ecf47c8df63f0fcc7f3a99e">
  <xsd:schema xmlns:xsd="http://www.w3.org/2001/XMLSchema" xmlns:xs="http://www.w3.org/2001/XMLSchema" xmlns:p="http://schemas.microsoft.com/office/2006/metadata/properties" xmlns:ns2="9c378d73-aa20-4175-9484-11d8e73a2da2" xmlns:ns3="be3392fa-f025-49f9-bee6-e9d6f1c1ee01" targetNamespace="http://schemas.microsoft.com/office/2006/metadata/properties" ma:root="true" ma:fieldsID="c0c1c3f2f923e279952d0ac349da2b98" ns2:_="" ns3:_="">
    <xsd:import namespace="9c378d73-aa20-4175-9484-11d8e73a2da2"/>
    <xsd:import namespace="be3392fa-f025-49f9-bee6-e9d6f1c1ee0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378d73-aa20-4175-9484-11d8e73a2d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bdfefdcd-1d5d-461c-aa95-8b24b9018347}" ma:internalName="TaxCatchAll" ma:showField="CatchAllData" ma:web="9c378d73-aa20-4175-9484-11d8e73a2da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3392fa-f025-49f9-bee6-e9d6f1c1ee0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aeee54-123b-40f5-aa95-294a59d58bd2"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78d73-aa20-4175-9484-11d8e73a2da2" xsi:nil="true"/>
    <lcf76f155ced4ddcb4097134ff3c332f xmlns="be3392fa-f025-49f9-bee6-e9d6f1c1ee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E89941-C7AE-44B0-8676-CF1C6BEDA754}"/>
</file>

<file path=customXml/itemProps2.xml><?xml version="1.0" encoding="utf-8"?>
<ds:datastoreItem xmlns:ds="http://schemas.openxmlformats.org/officeDocument/2006/customXml" ds:itemID="{3D81DF1B-6D00-4678-9A7E-975F52C09C52}"/>
</file>

<file path=customXml/itemProps3.xml><?xml version="1.0" encoding="utf-8"?>
<ds:datastoreItem xmlns:ds="http://schemas.openxmlformats.org/officeDocument/2006/customXml" ds:itemID="{2C0471DE-2451-4291-AC87-B8A2A0C0F8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Georgiana OPREA</cp:lastModifiedBy>
  <dcterms:created xsi:type="dcterms:W3CDTF">2012-04-10T10:47:05Z</dcterms:created>
  <dcterms:modified xsi:type="dcterms:W3CDTF">2024-03-23T13:53:16Z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0x01010001AB2C216D405B4588B51EE729C556E4</vt:lpwstr>
  </property>
</Properties>
</file>